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Документы в ДТР\27.04.2024\Обосновывающие материалы\О_0004500010 Замена голого провода\"/>
    </mc:Choice>
  </mc:AlternateContent>
  <bookViews>
    <workbookView xWindow="0" yWindow="0" windowWidth="23250" windowHeight="12135"/>
  </bookViews>
  <sheets>
    <sheet name="Вариант 2" sheetId="4" r:id="rId1"/>
  </sheets>
  <definedNames>
    <definedName name="_xlnm._FilterDatabase" localSheetId="0" hidden="1">'Вариант 2'!$A$7:$Q$27</definedName>
    <definedName name="_xlnm.Print_Area" localSheetId="0">'Вариант 2'!$A$1:$P$28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4" l="1"/>
  <c r="F7" i="4"/>
  <c r="P27" i="4" l="1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E7" i="4" l="1"/>
  <c r="E6" i="4"/>
  <c r="E5" i="4"/>
  <c r="J27" i="4" l="1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E13" i="4"/>
  <c r="E4" i="4" s="1"/>
  <c r="E3" i="4" s="1"/>
  <c r="J12" i="4"/>
  <c r="J11" i="4"/>
  <c r="J10" i="4"/>
  <c r="J9" i="4"/>
  <c r="J8" i="4"/>
</calcChain>
</file>

<file path=xl/sharedStrings.xml><?xml version="1.0" encoding="utf-8"?>
<sst xmlns="http://schemas.openxmlformats.org/spreadsheetml/2006/main" count="82" uniqueCount="61">
  <si>
    <t>00000813</t>
  </si>
  <si>
    <t>ВЛЭП-10кв от РП ЛПК до ТП-940/24 с отв. на ТП-940/23</t>
  </si>
  <si>
    <t>00008213</t>
  </si>
  <si>
    <t>ВЛЭП-10 кВ ф. МИ-15 отпайка от опоры №76 до опоры №76-14 в сторону ТП 9 ГРС АГНСК</t>
  </si>
  <si>
    <t>00003365</t>
  </si>
  <si>
    <t>ВЛЭП-10 кВ ф.О-14 от опоры  20 до ТП-505</t>
  </si>
  <si>
    <t>00007857</t>
  </si>
  <si>
    <t>ВЛЭП-10 кВ (ф. КО-9) отпайка от опоры №85/39 до ТП КО-9-6</t>
  </si>
  <si>
    <t>00001384</t>
  </si>
  <si>
    <t>ВЛЭП-10кв от ТП-476 до ТП-196</t>
  </si>
  <si>
    <t>00001385</t>
  </si>
  <si>
    <t>ВЛЭП-10кв от ТП-35 до ТП-147</t>
  </si>
  <si>
    <t>00009301</t>
  </si>
  <si>
    <t>ВЛЭП-10 кВ от оп.№113/8 до ТП Л-15-45</t>
  </si>
  <si>
    <t>00000902</t>
  </si>
  <si>
    <t>ВЛЭП-10кв от оп.56 до ТП-213 ф.Сл-7 п.Наука</t>
  </si>
  <si>
    <t>00008214</t>
  </si>
  <si>
    <t>ВЛЭП-10 кВ ф. МИ-15 отпайка от опоры №76-5 до опоры №76-5-3 в сторону ТП 7 "З"</t>
  </si>
  <si>
    <t>00008215</t>
  </si>
  <si>
    <t>ВЛЭП-10 кВ ф. МИ-15 отпайка от опоры №76-7 до опоры №76-7-1 в сторону ТП 6 "З"</t>
  </si>
  <si>
    <t>00008209</t>
  </si>
  <si>
    <t>ВЛЭП-10 кВ ф. МИ-16 ПС "Мирный" от опоры №1 до опоры №89</t>
  </si>
  <si>
    <t>00008210</t>
  </si>
  <si>
    <t>ВЛЭП-10 кВ ф. МИ-16 отпайка от опоры №78 до опоры №78-7 в сторону ТП 6 "З"</t>
  </si>
  <si>
    <t>00000814</t>
  </si>
  <si>
    <t>ВЛЭП-10 от ТП-940/19  до ТП-940/31</t>
  </si>
  <si>
    <t>00000811</t>
  </si>
  <si>
    <t>ВЛЭП-10кв от РП-ЛПК оп.1 до лин.разъед. на оп.18</t>
  </si>
  <si>
    <t>00008608</t>
  </si>
  <si>
    <t>ВЛЭП-10 кВ ф.Б-5 от оп.9 до ТП Б-5-20</t>
  </si>
  <si>
    <t>00001391</t>
  </si>
  <si>
    <t>ВЛЭП-10кв от ТП-408 до ТП-436</t>
  </si>
  <si>
    <t>00009312</t>
  </si>
  <si>
    <t>ВЛЭП-10 кВ от ПС Корнилово до ТП КО-14-1 (ф. КО-14)</t>
  </si>
  <si>
    <t>00000812</t>
  </si>
  <si>
    <t>ВЛЭП-10кв от РП ЛПК  до ТП-940/19</t>
  </si>
  <si>
    <t>00000815</t>
  </si>
  <si>
    <t>ВЛЭП-10кв от ТП-940/22 до ТП-940/31</t>
  </si>
  <si>
    <t>Инв. №</t>
  </si>
  <si>
    <t>Стоимость по смете за км (на ж/б опорах или с заменой), руб. без НДС</t>
  </si>
  <si>
    <t>Гиперссылка на инвентарную карточку</t>
  </si>
  <si>
    <t>№</t>
  </si>
  <si>
    <t>СМР</t>
  </si>
  <si>
    <t xml:space="preserve">материал </t>
  </si>
  <si>
    <t>Прочее</t>
  </si>
  <si>
    <t>№ сметы</t>
  </si>
  <si>
    <t>45-ИП-24</t>
  </si>
  <si>
    <t>45-ИП-24-1</t>
  </si>
  <si>
    <t>Дефлятор</t>
  </si>
  <si>
    <t>Год выполнения работ</t>
  </si>
  <si>
    <t>Итого, руб. без НДС</t>
  </si>
  <si>
    <t>Сечение провода, мм2</t>
  </si>
  <si>
    <t>ПИР</t>
  </si>
  <si>
    <t>Наименование объекта</t>
  </si>
  <si>
    <t>Итого</t>
  </si>
  <si>
    <t>2025-2029</t>
  </si>
  <si>
    <t>Протяженность линии к замене, км</t>
  </si>
  <si>
    <t>Стоимость в прогнозных ценах, руб. без НДС</t>
  </si>
  <si>
    <t>Итого, руб без НДС</t>
  </si>
  <si>
    <t>Стоимость в текущих ценах, руб. без НДС</t>
  </si>
  <si>
    <t>Обеспечение надежности электроснабжения потребителей Кировского района г. Томска, запитанных от ПС "Научная"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</si>
</sst>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0" fontId="2" fillId="3" borderId="0" xfId="0" applyFont="1" applyFill="1"/>
    <xf numFmtId="4" fontId="6" fillId="0" borderId="1" xfId="1" applyNumberFormat="1" applyFill="1" applyBorder="1" applyAlignment="1">
      <alignment vertical="center" wrapText="1"/>
    </xf>
    <xf numFmtId="0" fontId="2" fillId="2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D0C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48;&#1085;&#1074;&#1077;&#1085;&#1090;&#1072;&#1088;&#1085;&#1099;&#1077;%20&#1082;&#1072;&#1088;&#1090;&#1086;&#1095;&#1082;&#1080;\00000814.xls" TargetMode="External"/><Relationship Id="rId13" Type="http://schemas.openxmlformats.org/officeDocument/2006/relationships/hyperlink" Target="&#1048;&#1085;&#1074;&#1077;&#1085;&#1090;&#1072;&#1088;&#1085;&#1099;&#1077;%20&#1082;&#1072;&#1088;&#1090;&#1086;&#1095;&#1082;&#1080;\00000902.xls" TargetMode="External"/><Relationship Id="rId18" Type="http://schemas.openxmlformats.org/officeDocument/2006/relationships/hyperlink" Target="&#1048;&#1085;&#1074;&#1077;&#1085;&#1090;&#1072;&#1088;&#1085;&#1099;&#1077;%20&#1082;&#1072;&#1088;&#1090;&#1086;&#1095;&#1082;&#1080;\00007857.xls" TargetMode="External"/><Relationship Id="rId3" Type="http://schemas.openxmlformats.org/officeDocument/2006/relationships/hyperlink" Target="&#1048;&#1085;&#1074;&#1077;&#1085;&#1090;&#1072;&#1088;&#1085;&#1099;&#1077;%20&#1082;&#1072;&#1088;&#1090;&#1086;&#1095;&#1082;&#1080;\00000812.xls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&#1048;&#1085;&#1074;&#1077;&#1085;&#1090;&#1072;&#1088;&#1085;&#1099;&#1077;%20&#1082;&#1072;&#1088;&#1090;&#1086;&#1095;&#1082;&#1080;\00000811.xls" TargetMode="External"/><Relationship Id="rId12" Type="http://schemas.openxmlformats.org/officeDocument/2006/relationships/hyperlink" Target="&#1048;&#1085;&#1074;&#1077;&#1085;&#1090;&#1072;&#1088;&#1085;&#1099;&#1077;%20&#1082;&#1072;&#1088;&#1090;&#1086;&#1095;&#1082;&#1080;\00008214.xls" TargetMode="External"/><Relationship Id="rId17" Type="http://schemas.openxmlformats.org/officeDocument/2006/relationships/hyperlink" Target="&#1048;&#1085;&#1074;&#1077;&#1085;&#1090;&#1072;&#1088;&#1085;&#1099;&#1077;%20&#1082;&#1072;&#1088;&#1090;&#1086;&#1095;&#1082;&#1080;\00001384.xls" TargetMode="External"/><Relationship Id="rId2" Type="http://schemas.openxmlformats.org/officeDocument/2006/relationships/hyperlink" Target="&#1048;&#1085;&#1074;&#1077;&#1085;&#1090;&#1072;&#1088;&#1085;&#1099;&#1077;%20&#1082;&#1072;&#1088;&#1090;&#1086;&#1095;&#1082;&#1080;\00000815.xls" TargetMode="External"/><Relationship Id="rId16" Type="http://schemas.openxmlformats.org/officeDocument/2006/relationships/hyperlink" Target="&#1048;&#1085;&#1074;&#1077;&#1085;&#1090;&#1072;&#1088;&#1085;&#1099;&#1077;%20&#1082;&#1072;&#1088;&#1090;&#1086;&#1095;&#1082;&#1080;\00001385.xls" TargetMode="External"/><Relationship Id="rId20" Type="http://schemas.openxmlformats.org/officeDocument/2006/relationships/hyperlink" Target="&#1048;&#1085;&#1074;&#1077;&#1085;&#1090;&#1072;&#1088;&#1085;&#1099;&#1077;%20&#1082;&#1072;&#1088;&#1090;&#1086;&#1095;&#1082;&#1080;\00008213.xls" TargetMode="External"/><Relationship Id="rId1" Type="http://schemas.openxmlformats.org/officeDocument/2006/relationships/hyperlink" Target="&#1048;&#1085;&#1074;&#1077;&#1085;&#1090;&#1072;&#1088;&#1085;&#1099;&#1077;%20&#1082;&#1072;&#1088;&#1090;&#1086;&#1095;&#1082;&#1080;\00000813.xls" TargetMode="External"/><Relationship Id="rId6" Type="http://schemas.openxmlformats.org/officeDocument/2006/relationships/hyperlink" Target="&#1048;&#1085;&#1074;&#1077;&#1085;&#1090;&#1072;&#1088;&#1085;&#1099;&#1077;%20&#1082;&#1072;&#1088;&#1090;&#1086;&#1095;&#1082;&#1080;\00008608.xls" TargetMode="External"/><Relationship Id="rId11" Type="http://schemas.openxmlformats.org/officeDocument/2006/relationships/hyperlink" Target="&#1048;&#1085;&#1074;&#1077;&#1085;&#1090;&#1072;&#1088;&#1085;&#1099;&#1077;%20&#1082;&#1072;&#1088;&#1090;&#1086;&#1095;&#1082;&#1080;\00008215.xls" TargetMode="External"/><Relationship Id="rId5" Type="http://schemas.openxmlformats.org/officeDocument/2006/relationships/hyperlink" Target="&#1048;&#1085;&#1074;&#1077;&#1085;&#1090;&#1072;&#1088;&#1085;&#1099;&#1077;%20&#1082;&#1072;&#1088;&#1090;&#1086;&#1095;&#1082;&#1080;\00001391.xls" TargetMode="External"/><Relationship Id="rId15" Type="http://schemas.openxmlformats.org/officeDocument/2006/relationships/hyperlink" Target="&#1048;&#1085;&#1074;&#1077;&#1085;&#1090;&#1072;&#1088;&#1085;&#1099;&#1077;%20&#1082;&#1072;&#1088;&#1090;&#1086;&#1095;&#1082;&#1080;\00009301.xls" TargetMode="External"/><Relationship Id="rId10" Type="http://schemas.openxmlformats.org/officeDocument/2006/relationships/hyperlink" Target="&#1048;&#1085;&#1074;&#1077;&#1085;&#1090;&#1072;&#1088;&#1085;&#1099;&#1077;%20&#1082;&#1072;&#1088;&#1090;&#1086;&#1095;&#1082;&#1080;\00008209.xls" TargetMode="External"/><Relationship Id="rId19" Type="http://schemas.openxmlformats.org/officeDocument/2006/relationships/hyperlink" Target="&#1048;&#1085;&#1074;&#1077;&#1085;&#1090;&#1072;&#1088;&#1085;&#1099;&#1077;%20&#1082;&#1072;&#1088;&#1090;&#1086;&#1095;&#1082;&#1080;\00003365.xls" TargetMode="External"/><Relationship Id="rId4" Type="http://schemas.openxmlformats.org/officeDocument/2006/relationships/hyperlink" Target="&#1048;&#1085;&#1074;&#1077;&#1085;&#1090;&#1072;&#1088;&#1085;&#1099;&#1077;%20&#1082;&#1072;&#1088;&#1090;&#1086;&#1095;&#1082;&#1080;\00009312.xls" TargetMode="External"/><Relationship Id="rId9" Type="http://schemas.openxmlformats.org/officeDocument/2006/relationships/hyperlink" Target="&#1048;&#1085;&#1074;&#1077;&#1085;&#1090;&#1072;&#1088;&#1085;&#1099;&#1077;%20&#1082;&#1072;&#1088;&#1090;&#1086;&#1095;&#1082;&#1080;\00008210.xls" TargetMode="External"/><Relationship Id="rId14" Type="http://schemas.openxmlformats.org/officeDocument/2006/relationships/hyperlink" Target="&#1048;&#1085;&#1074;&#1077;&#1085;&#1090;&#1072;&#1088;&#1085;&#1099;&#1077;%20&#1082;&#1072;&#1088;&#1090;&#1086;&#1095;&#1082;&#1080;\00000813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view="pageBreakPreview" zoomScale="75" zoomScaleNormal="100" zoomScaleSheetLayoutView="75" workbookViewId="0">
      <pane ySplit="7" topLeftCell="A18" activePane="bottomLeft" state="frozen"/>
      <selection pane="bottomLeft" activeCell="E34" sqref="E34"/>
    </sheetView>
  </sheetViews>
  <sheetFormatPr defaultColWidth="8.85546875" defaultRowHeight="15.75" x14ac:dyDescent="0.25"/>
  <cols>
    <col min="1" max="1" width="8.85546875" style="6"/>
    <col min="2" max="2" width="12.5703125" style="6" customWidth="1"/>
    <col min="3" max="3" width="35" style="6" customWidth="1"/>
    <col min="4" max="4" width="17.140625" style="17" customWidth="1"/>
    <col min="5" max="7" width="28.28515625" style="6" customWidth="1"/>
    <col min="8" max="9" width="26.5703125" style="6" hidden="1" customWidth="1"/>
    <col min="10" max="10" width="19.7109375" style="6" hidden="1" customWidth="1"/>
    <col min="11" max="11" width="22.28515625" style="6" hidden="1" customWidth="1"/>
    <col min="12" max="12" width="22.5703125" style="6" hidden="1" customWidth="1"/>
    <col min="13" max="13" width="17.42578125" style="17" customWidth="1"/>
    <col min="14" max="14" width="15.7109375" style="17" customWidth="1"/>
    <col min="15" max="15" width="18.140625" style="17" customWidth="1"/>
    <col min="16" max="16" width="18.85546875" style="6" customWidth="1"/>
    <col min="17" max="16384" width="8.85546875" style="6"/>
  </cols>
  <sheetData>
    <row r="1" spans="1:16" s="11" customFormat="1" ht="51" customHeight="1" x14ac:dyDescent="0.25">
      <c r="A1" s="29" t="s">
        <v>41</v>
      </c>
      <c r="B1" s="29" t="s">
        <v>38</v>
      </c>
      <c r="C1" s="29" t="s">
        <v>53</v>
      </c>
      <c r="D1" s="34" t="s">
        <v>51</v>
      </c>
      <c r="E1" s="29" t="s">
        <v>56</v>
      </c>
      <c r="F1" s="28" t="s">
        <v>57</v>
      </c>
      <c r="G1" s="28" t="s">
        <v>59</v>
      </c>
      <c r="H1" s="36" t="s">
        <v>39</v>
      </c>
      <c r="I1" s="37"/>
      <c r="J1" s="37"/>
      <c r="K1" s="37"/>
      <c r="L1" s="38"/>
      <c r="M1" s="29" t="s">
        <v>49</v>
      </c>
      <c r="N1" s="29" t="s">
        <v>48</v>
      </c>
      <c r="O1" s="29" t="s">
        <v>45</v>
      </c>
      <c r="P1" s="32" t="s">
        <v>40</v>
      </c>
    </row>
    <row r="2" spans="1:16" s="11" customFormat="1" ht="17.25" customHeight="1" x14ac:dyDescent="0.25">
      <c r="A2" s="31"/>
      <c r="B2" s="30"/>
      <c r="C2" s="30"/>
      <c r="D2" s="35"/>
      <c r="E2" s="30"/>
      <c r="F2" s="27" t="s">
        <v>58</v>
      </c>
      <c r="G2" s="27" t="s">
        <v>58</v>
      </c>
      <c r="H2" s="24" t="s">
        <v>50</v>
      </c>
      <c r="I2" s="25" t="s">
        <v>52</v>
      </c>
      <c r="J2" s="26" t="s">
        <v>42</v>
      </c>
      <c r="K2" s="26" t="s">
        <v>43</v>
      </c>
      <c r="L2" s="26" t="s">
        <v>44</v>
      </c>
      <c r="M2" s="30"/>
      <c r="N2" s="30"/>
      <c r="O2" s="30"/>
      <c r="P2" s="33"/>
    </row>
    <row r="3" spans="1:16" ht="14.25" customHeight="1" x14ac:dyDescent="0.25">
      <c r="A3" s="21"/>
      <c r="B3" s="21"/>
      <c r="C3" s="22" t="s">
        <v>54</v>
      </c>
      <c r="D3" s="21"/>
      <c r="E3" s="23">
        <f>SUM(E4:E7)</f>
        <v>13.040000000000001</v>
      </c>
      <c r="F3" s="23"/>
      <c r="G3" s="23"/>
      <c r="H3" s="21"/>
      <c r="I3" s="21"/>
      <c r="J3" s="21"/>
      <c r="K3" s="21"/>
      <c r="L3" s="21"/>
      <c r="M3" s="21" t="s">
        <v>55</v>
      </c>
      <c r="N3" s="21"/>
      <c r="O3" s="21"/>
      <c r="P3" s="21"/>
    </row>
    <row r="4" spans="1:16" ht="14.25" customHeight="1" x14ac:dyDescent="0.25">
      <c r="A4" s="21"/>
      <c r="B4" s="21"/>
      <c r="C4" s="21"/>
      <c r="D4" s="21"/>
      <c r="E4" s="23">
        <f>SUMIF(M8:M27,2025,E8:E27)</f>
        <v>3.0419999999999998</v>
      </c>
      <c r="F4" s="23"/>
      <c r="G4" s="23"/>
      <c r="H4" s="21"/>
      <c r="I4" s="21"/>
      <c r="J4" s="21"/>
      <c r="K4" s="21"/>
      <c r="L4" s="21"/>
      <c r="M4" s="21">
        <v>2025</v>
      </c>
      <c r="N4" s="21"/>
      <c r="O4" s="21"/>
      <c r="P4" s="21"/>
    </row>
    <row r="5" spans="1:16" ht="14.25" customHeight="1" x14ac:dyDescent="0.25">
      <c r="A5" s="21"/>
      <c r="B5" s="21"/>
      <c r="C5" s="21"/>
      <c r="D5" s="21"/>
      <c r="E5" s="23">
        <f>SUMIF(M8:M27,2027,E8:E27)</f>
        <v>1.9350000000000001</v>
      </c>
      <c r="F5" s="23"/>
      <c r="G5" s="23"/>
      <c r="H5" s="21"/>
      <c r="I5" s="21"/>
      <c r="J5" s="21"/>
      <c r="K5" s="21"/>
      <c r="L5" s="21"/>
      <c r="M5" s="21">
        <v>2027</v>
      </c>
      <c r="N5" s="21"/>
      <c r="O5" s="21"/>
      <c r="P5" s="21"/>
    </row>
    <row r="6" spans="1:16" ht="14.25" customHeight="1" x14ac:dyDescent="0.25">
      <c r="A6" s="21"/>
      <c r="B6" s="21"/>
      <c r="C6" s="21"/>
      <c r="D6" s="21"/>
      <c r="E6" s="23">
        <f>SUMIF(M8:M27,2028,E8:E27)</f>
        <v>2.7230000000000003</v>
      </c>
      <c r="F6" s="23"/>
      <c r="G6" s="23"/>
      <c r="H6" s="21"/>
      <c r="I6" s="21"/>
      <c r="J6" s="21"/>
      <c r="K6" s="21"/>
      <c r="L6" s="21"/>
      <c r="M6" s="21">
        <v>2028</v>
      </c>
      <c r="N6" s="21"/>
      <c r="O6" s="21"/>
      <c r="P6" s="21"/>
    </row>
    <row r="7" spans="1:16" ht="14.25" customHeight="1" x14ac:dyDescent="0.25">
      <c r="A7" s="21"/>
      <c r="B7" s="21"/>
      <c r="C7" s="21"/>
      <c r="D7" s="21"/>
      <c r="E7" s="23">
        <f>SUMIF(M8:M27,2029,E8:E27)</f>
        <v>5.34</v>
      </c>
      <c r="F7" s="23">
        <f>SUM(F8:F28)</f>
        <v>21129973.940738797</v>
      </c>
      <c r="G7" s="23">
        <f>SUM(G8:G28)</f>
        <v>17365870.404139999</v>
      </c>
      <c r="H7" s="21"/>
      <c r="I7" s="21"/>
      <c r="J7" s="21"/>
      <c r="K7" s="21"/>
      <c r="L7" s="21"/>
      <c r="M7" s="21">
        <v>2029</v>
      </c>
      <c r="N7" s="21"/>
      <c r="O7" s="21"/>
      <c r="P7" s="21"/>
    </row>
    <row r="8" spans="1:16" ht="42" customHeight="1" x14ac:dyDescent="0.25">
      <c r="A8" s="14">
        <v>1</v>
      </c>
      <c r="B8" s="1" t="s">
        <v>0</v>
      </c>
      <c r="C8" s="5" t="s">
        <v>1</v>
      </c>
      <c r="D8" s="20">
        <v>50</v>
      </c>
      <c r="E8" s="18">
        <v>0.34799999999999998</v>
      </c>
      <c r="F8" s="18">
        <v>559754.43717599998</v>
      </c>
      <c r="G8" s="18">
        <v>508867.67015999992</v>
      </c>
      <c r="H8" s="4">
        <v>1462263.42</v>
      </c>
      <c r="I8" s="4"/>
      <c r="J8" s="16">
        <f>1462263.42-828995.32-11435.89</f>
        <v>621832.21</v>
      </c>
      <c r="K8" s="16">
        <v>828995.32</v>
      </c>
      <c r="L8" s="16">
        <v>11435.89</v>
      </c>
      <c r="M8" s="14">
        <v>2025</v>
      </c>
      <c r="N8" s="19">
        <v>1.1000000000000001</v>
      </c>
      <c r="O8" s="14" t="s">
        <v>46</v>
      </c>
      <c r="P8" s="12" t="str">
        <f t="shared" ref="P8:P27" si="0">B8</f>
        <v>00000813</v>
      </c>
    </row>
    <row r="9" spans="1:16" ht="47.25" x14ac:dyDescent="0.25">
      <c r="A9" s="14">
        <v>2</v>
      </c>
      <c r="B9" s="7" t="s">
        <v>2</v>
      </c>
      <c r="C9" s="5" t="s">
        <v>3</v>
      </c>
      <c r="D9" s="20">
        <v>50</v>
      </c>
      <c r="E9" s="18">
        <v>0.56000000000000005</v>
      </c>
      <c r="F9" s="18">
        <v>708606.23680000007</v>
      </c>
      <c r="G9" s="18">
        <v>644187.48800000013</v>
      </c>
      <c r="H9" s="4">
        <v>1150334.8</v>
      </c>
      <c r="I9" s="4"/>
      <c r="J9" s="16">
        <f>1150334.8-618496.59</f>
        <v>531838.21000000008</v>
      </c>
      <c r="K9" s="16">
        <v>618496.59</v>
      </c>
      <c r="L9" s="16">
        <v>0</v>
      </c>
      <c r="M9" s="14">
        <v>2025</v>
      </c>
      <c r="N9" s="19">
        <v>1.1000000000000001</v>
      </c>
      <c r="O9" s="14" t="s">
        <v>47</v>
      </c>
      <c r="P9" s="12" t="str">
        <f t="shared" si="0"/>
        <v>00008213</v>
      </c>
    </row>
    <row r="10" spans="1:16" ht="33" customHeight="1" x14ac:dyDescent="0.25">
      <c r="A10" s="14">
        <v>3</v>
      </c>
      <c r="B10" s="8" t="s">
        <v>4</v>
      </c>
      <c r="C10" s="10" t="s">
        <v>5</v>
      </c>
      <c r="D10" s="20">
        <v>50</v>
      </c>
      <c r="E10" s="18">
        <v>0.155</v>
      </c>
      <c r="F10" s="18">
        <v>196132.08340000003</v>
      </c>
      <c r="G10" s="18">
        <v>178301.894</v>
      </c>
      <c r="H10" s="4">
        <v>1150334.8</v>
      </c>
      <c r="I10" s="4"/>
      <c r="J10" s="16">
        <f>1150334.8-618496.59</f>
        <v>531838.21000000008</v>
      </c>
      <c r="K10" s="16">
        <v>618496.59</v>
      </c>
      <c r="L10" s="16">
        <v>0</v>
      </c>
      <c r="M10" s="14">
        <v>2025</v>
      </c>
      <c r="N10" s="19">
        <v>1.1000000000000001</v>
      </c>
      <c r="O10" s="14" t="s">
        <v>47</v>
      </c>
      <c r="P10" s="12" t="str">
        <f t="shared" si="0"/>
        <v>00003365</v>
      </c>
    </row>
    <row r="11" spans="1:16" s="9" customFormat="1" ht="40.5" customHeight="1" x14ac:dyDescent="0.25">
      <c r="A11" s="14">
        <v>4</v>
      </c>
      <c r="B11" s="2" t="s">
        <v>6</v>
      </c>
      <c r="C11" s="15" t="s">
        <v>7</v>
      </c>
      <c r="D11" s="20">
        <v>70</v>
      </c>
      <c r="E11" s="18">
        <v>0.625</v>
      </c>
      <c r="F11" s="18">
        <v>1137823.7236875</v>
      </c>
      <c r="G11" s="18">
        <v>913914.63749999995</v>
      </c>
      <c r="H11" s="4">
        <v>1462263.42</v>
      </c>
      <c r="I11" s="4"/>
      <c r="J11" s="16">
        <f>1462263.42-828995.32-11435.89</f>
        <v>621832.21</v>
      </c>
      <c r="K11" s="16">
        <v>828995.32</v>
      </c>
      <c r="L11" s="16">
        <v>11435.89</v>
      </c>
      <c r="M11" s="14">
        <v>2028</v>
      </c>
      <c r="N11" s="19">
        <v>1.2450000000000001</v>
      </c>
      <c r="O11" s="14" t="s">
        <v>46</v>
      </c>
      <c r="P11" s="12" t="str">
        <f t="shared" si="0"/>
        <v>00007857</v>
      </c>
    </row>
    <row r="12" spans="1:16" ht="30" customHeight="1" x14ac:dyDescent="0.25">
      <c r="A12" s="14">
        <v>5</v>
      </c>
      <c r="B12" s="3" t="s">
        <v>8</v>
      </c>
      <c r="C12" s="5" t="s">
        <v>9</v>
      </c>
      <c r="D12" s="20">
        <v>50</v>
      </c>
      <c r="E12" s="18">
        <v>0.248</v>
      </c>
      <c r="F12" s="18">
        <v>398905.460976</v>
      </c>
      <c r="G12" s="18">
        <v>362641.32815999998</v>
      </c>
      <c r="H12" s="4">
        <v>1462263.42</v>
      </c>
      <c r="I12" s="4"/>
      <c r="J12" s="16">
        <f>1462263.42-828995.32-11435.89</f>
        <v>621832.21</v>
      </c>
      <c r="K12" s="16">
        <v>828995.32</v>
      </c>
      <c r="L12" s="16">
        <v>11435.89</v>
      </c>
      <c r="M12" s="14">
        <v>2025</v>
      </c>
      <c r="N12" s="19">
        <v>1.1000000000000001</v>
      </c>
      <c r="O12" s="14" t="s">
        <v>46</v>
      </c>
      <c r="P12" s="12" t="str">
        <f t="shared" si="0"/>
        <v>00001384</v>
      </c>
    </row>
    <row r="13" spans="1:16" ht="27.75" customHeight="1" x14ac:dyDescent="0.25">
      <c r="A13" s="14">
        <v>6</v>
      </c>
      <c r="B13" s="3" t="s">
        <v>10</v>
      </c>
      <c r="C13" s="5" t="s">
        <v>11</v>
      </c>
      <c r="D13" s="20">
        <v>35</v>
      </c>
      <c r="E13" s="18">
        <f>0.126+0.155</f>
        <v>0.28100000000000003</v>
      </c>
      <c r="F13" s="18">
        <v>451985.62312200008</v>
      </c>
      <c r="G13" s="18">
        <v>410896.02102000004</v>
      </c>
      <c r="H13" s="4">
        <v>1462263.42</v>
      </c>
      <c r="I13" s="4"/>
      <c r="J13" s="16">
        <f>1462263.42-828995.32-11435.89</f>
        <v>621832.21</v>
      </c>
      <c r="K13" s="16">
        <v>828995.32</v>
      </c>
      <c r="L13" s="16">
        <v>11435.89</v>
      </c>
      <c r="M13" s="14">
        <v>2025</v>
      </c>
      <c r="N13" s="19">
        <v>1.1000000000000001</v>
      </c>
      <c r="O13" s="14" t="s">
        <v>46</v>
      </c>
      <c r="P13" s="12" t="str">
        <f t="shared" si="0"/>
        <v>00001385</v>
      </c>
    </row>
    <row r="14" spans="1:16" ht="33" customHeight="1" x14ac:dyDescent="0.25">
      <c r="A14" s="14">
        <v>7</v>
      </c>
      <c r="B14" s="8" t="s">
        <v>12</v>
      </c>
      <c r="C14" s="10" t="s">
        <v>13</v>
      </c>
      <c r="D14" s="20">
        <v>50</v>
      </c>
      <c r="E14" s="18">
        <v>0.17199999999999999</v>
      </c>
      <c r="F14" s="18">
        <v>217643.34416000001</v>
      </c>
      <c r="G14" s="18">
        <v>197857.58559999999</v>
      </c>
      <c r="H14" s="4">
        <v>1150334.8</v>
      </c>
      <c r="I14" s="4"/>
      <c r="J14" s="16">
        <f>1150334.8-618496.59</f>
        <v>531838.21000000008</v>
      </c>
      <c r="K14" s="16">
        <v>618496.59</v>
      </c>
      <c r="L14" s="16">
        <v>0</v>
      </c>
      <c r="M14" s="14">
        <v>2025</v>
      </c>
      <c r="N14" s="19">
        <v>1.1000000000000001</v>
      </c>
      <c r="O14" s="14" t="s">
        <v>47</v>
      </c>
      <c r="P14" s="12" t="str">
        <f t="shared" si="0"/>
        <v>00009301</v>
      </c>
    </row>
    <row r="15" spans="1:16" ht="39" customHeight="1" x14ac:dyDescent="0.25">
      <c r="A15" s="14">
        <v>8</v>
      </c>
      <c r="B15" s="1" t="s">
        <v>0</v>
      </c>
      <c r="C15" s="5" t="s">
        <v>1</v>
      </c>
      <c r="D15" s="20">
        <v>50</v>
      </c>
      <c r="E15" s="18">
        <v>0.33800000000000002</v>
      </c>
      <c r="F15" s="18">
        <v>543669.53955600003</v>
      </c>
      <c r="G15" s="18">
        <v>494245.03596000001</v>
      </c>
      <c r="H15" s="4">
        <v>1462263.42</v>
      </c>
      <c r="I15" s="4"/>
      <c r="J15" s="16">
        <f>1462263.42-828995.32-11435.89</f>
        <v>621832.21</v>
      </c>
      <c r="K15" s="16">
        <v>828995.32</v>
      </c>
      <c r="L15" s="16">
        <v>11435.89</v>
      </c>
      <c r="M15" s="14">
        <v>2025</v>
      </c>
      <c r="N15" s="19">
        <v>1.1000000000000001</v>
      </c>
      <c r="O15" s="14" t="s">
        <v>46</v>
      </c>
      <c r="P15" s="12" t="str">
        <f t="shared" si="0"/>
        <v>00000813</v>
      </c>
    </row>
    <row r="16" spans="1:16" ht="33" customHeight="1" x14ac:dyDescent="0.25">
      <c r="A16" s="14">
        <v>9</v>
      </c>
      <c r="B16" s="1" t="s">
        <v>14</v>
      </c>
      <c r="C16" s="5" t="s">
        <v>15</v>
      </c>
      <c r="D16" s="20">
        <v>50</v>
      </c>
      <c r="E16" s="18">
        <v>0.31</v>
      </c>
      <c r="F16" s="18">
        <v>564360.566949</v>
      </c>
      <c r="G16" s="18">
        <v>453301.66019999998</v>
      </c>
      <c r="H16" s="4">
        <v>1462263.42</v>
      </c>
      <c r="I16" s="4"/>
      <c r="J16" s="16">
        <f>1462263.42-828995.32-11435.89</f>
        <v>621832.21</v>
      </c>
      <c r="K16" s="16">
        <v>828995.32</v>
      </c>
      <c r="L16" s="16">
        <v>11435.89</v>
      </c>
      <c r="M16" s="14">
        <v>2028</v>
      </c>
      <c r="N16" s="19">
        <v>1.2450000000000001</v>
      </c>
      <c r="O16" s="14" t="s">
        <v>46</v>
      </c>
      <c r="P16" s="12" t="str">
        <f t="shared" si="0"/>
        <v>00000902</v>
      </c>
    </row>
    <row r="17" spans="1:16" ht="47.25" x14ac:dyDescent="0.25">
      <c r="A17" s="14">
        <v>10</v>
      </c>
      <c r="B17" s="7" t="s">
        <v>16</v>
      </c>
      <c r="C17" s="5" t="s">
        <v>17</v>
      </c>
      <c r="D17" s="20">
        <v>50</v>
      </c>
      <c r="E17" s="18">
        <v>0.112</v>
      </c>
      <c r="F17" s="18">
        <v>160402.68451200004</v>
      </c>
      <c r="G17" s="18">
        <v>128837.4976</v>
      </c>
      <c r="H17" s="4">
        <v>1150334.8</v>
      </c>
      <c r="I17" s="4"/>
      <c r="J17" s="16">
        <f>1150334.8-618496.59</f>
        <v>531838.21000000008</v>
      </c>
      <c r="K17" s="16">
        <v>618496.59</v>
      </c>
      <c r="L17" s="16">
        <v>0</v>
      </c>
      <c r="M17" s="14">
        <v>2028</v>
      </c>
      <c r="N17" s="19">
        <v>1.2450000000000001</v>
      </c>
      <c r="O17" s="14" t="s">
        <v>47</v>
      </c>
      <c r="P17" s="12" t="str">
        <f t="shared" si="0"/>
        <v>00008214</v>
      </c>
    </row>
    <row r="18" spans="1:16" ht="47.25" x14ac:dyDescent="0.25">
      <c r="A18" s="14">
        <v>11</v>
      </c>
      <c r="B18" s="7" t="s">
        <v>18</v>
      </c>
      <c r="C18" s="5" t="s">
        <v>19</v>
      </c>
      <c r="D18" s="20">
        <v>50</v>
      </c>
      <c r="E18" s="18">
        <v>0.04</v>
      </c>
      <c r="F18" s="18">
        <v>57286.673040000009</v>
      </c>
      <c r="G18" s="18">
        <v>46013.392</v>
      </c>
      <c r="H18" s="4">
        <v>1150334.8</v>
      </c>
      <c r="I18" s="4"/>
      <c r="J18" s="16">
        <f>1150334.8-618496.59</f>
        <v>531838.21000000008</v>
      </c>
      <c r="K18" s="16">
        <v>618496.59</v>
      </c>
      <c r="L18" s="16">
        <v>0</v>
      </c>
      <c r="M18" s="14">
        <v>2028</v>
      </c>
      <c r="N18" s="19">
        <v>1.2450000000000001</v>
      </c>
      <c r="O18" s="14" t="s">
        <v>47</v>
      </c>
      <c r="P18" s="12" t="str">
        <f t="shared" si="0"/>
        <v>00008215</v>
      </c>
    </row>
    <row r="19" spans="1:16" ht="47.25" x14ac:dyDescent="0.25">
      <c r="A19" s="14">
        <v>12</v>
      </c>
      <c r="B19" s="7" t="s">
        <v>20</v>
      </c>
      <c r="C19" s="5" t="s">
        <v>21</v>
      </c>
      <c r="D19" s="20">
        <v>50</v>
      </c>
      <c r="E19" s="18">
        <v>5.34</v>
      </c>
      <c r="F19" s="18">
        <v>7967195.8181040008</v>
      </c>
      <c r="G19" s="18">
        <v>6142787.8320000004</v>
      </c>
      <c r="H19" s="4">
        <v>1150334.8</v>
      </c>
      <c r="I19" s="4"/>
      <c r="J19" s="16">
        <f>1150334.8-618496.59</f>
        <v>531838.21000000008</v>
      </c>
      <c r="K19" s="16">
        <v>618496.59</v>
      </c>
      <c r="L19" s="16">
        <v>0</v>
      </c>
      <c r="M19" s="14">
        <v>2029</v>
      </c>
      <c r="N19" s="19">
        <v>1.2969999999999999</v>
      </c>
      <c r="O19" s="14" t="s">
        <v>47</v>
      </c>
      <c r="P19" s="12" t="str">
        <f t="shared" si="0"/>
        <v>00008209</v>
      </c>
    </row>
    <row r="20" spans="1:16" ht="47.25" x14ac:dyDescent="0.25">
      <c r="A20" s="14">
        <v>13</v>
      </c>
      <c r="B20" s="7" t="s">
        <v>22</v>
      </c>
      <c r="C20" s="5" t="s">
        <v>23</v>
      </c>
      <c r="D20" s="20">
        <v>50</v>
      </c>
      <c r="E20" s="18">
        <v>0.28000000000000003</v>
      </c>
      <c r="F20" s="18">
        <v>354303.11840000004</v>
      </c>
      <c r="G20" s="18">
        <v>322093.74400000006</v>
      </c>
      <c r="H20" s="4">
        <v>1150334.8</v>
      </c>
      <c r="I20" s="4"/>
      <c r="J20" s="16">
        <f>1150334.8-618496.59</f>
        <v>531838.21000000008</v>
      </c>
      <c r="K20" s="16">
        <v>618496.59</v>
      </c>
      <c r="L20" s="16">
        <v>0</v>
      </c>
      <c r="M20" s="14">
        <v>2025</v>
      </c>
      <c r="N20" s="19">
        <v>1.1000000000000001</v>
      </c>
      <c r="O20" s="14" t="s">
        <v>47</v>
      </c>
      <c r="P20" s="12" t="str">
        <f t="shared" si="0"/>
        <v>00008210</v>
      </c>
    </row>
    <row r="21" spans="1:16" ht="33" customHeight="1" x14ac:dyDescent="0.25">
      <c r="A21" s="14">
        <v>14</v>
      </c>
      <c r="B21" s="3" t="s">
        <v>24</v>
      </c>
      <c r="C21" s="5" t="s">
        <v>25</v>
      </c>
      <c r="D21" s="20">
        <v>50</v>
      </c>
      <c r="E21" s="18">
        <v>0.30299999999999999</v>
      </c>
      <c r="F21" s="18">
        <v>433946.54827800003</v>
      </c>
      <c r="G21" s="18">
        <v>348551.44439999998</v>
      </c>
      <c r="H21" s="4">
        <v>1150334.8</v>
      </c>
      <c r="I21" s="4"/>
      <c r="J21" s="16">
        <f>1150334.8-618496.59</f>
        <v>531838.21000000008</v>
      </c>
      <c r="K21" s="16">
        <v>618496.59</v>
      </c>
      <c r="L21" s="16">
        <v>0</v>
      </c>
      <c r="M21" s="14">
        <v>2028</v>
      </c>
      <c r="N21" s="19">
        <v>1.2450000000000001</v>
      </c>
      <c r="O21" s="14" t="s">
        <v>47</v>
      </c>
      <c r="P21" s="12" t="str">
        <f t="shared" si="0"/>
        <v>00000814</v>
      </c>
    </row>
    <row r="22" spans="1:16" ht="33" customHeight="1" x14ac:dyDescent="0.25">
      <c r="A22" s="14">
        <v>15</v>
      </c>
      <c r="B22" s="1" t="s">
        <v>26</v>
      </c>
      <c r="C22" s="5" t="s">
        <v>27</v>
      </c>
      <c r="D22" s="20">
        <v>50</v>
      </c>
      <c r="E22" s="18">
        <v>0.66</v>
      </c>
      <c r="F22" s="18">
        <v>1061603.2429200001</v>
      </c>
      <c r="G22" s="18">
        <v>965093.85719999997</v>
      </c>
      <c r="H22" s="4">
        <v>1462263.42</v>
      </c>
      <c r="I22" s="4"/>
      <c r="J22" s="16">
        <f>1462263.42-828995.32-11435.89</f>
        <v>621832.21</v>
      </c>
      <c r="K22" s="16">
        <v>828995.32</v>
      </c>
      <c r="L22" s="16">
        <v>11435.89</v>
      </c>
      <c r="M22" s="14">
        <v>2025</v>
      </c>
      <c r="N22" s="19">
        <v>1.1000000000000001</v>
      </c>
      <c r="O22" s="14" t="s">
        <v>46</v>
      </c>
      <c r="P22" s="12" t="str">
        <f t="shared" si="0"/>
        <v>00000811</v>
      </c>
    </row>
    <row r="23" spans="1:16" ht="33" customHeight="1" x14ac:dyDescent="0.25">
      <c r="A23" s="14">
        <v>16</v>
      </c>
      <c r="B23" s="8" t="s">
        <v>28</v>
      </c>
      <c r="C23" s="10" t="s">
        <v>29</v>
      </c>
      <c r="D23" s="20">
        <v>35</v>
      </c>
      <c r="E23" s="18">
        <v>0.18099999999999999</v>
      </c>
      <c r="F23" s="18">
        <v>259222.19550600005</v>
      </c>
      <c r="G23" s="18">
        <v>208210.59880000001</v>
      </c>
      <c r="H23" s="4">
        <v>1150334.8</v>
      </c>
      <c r="I23" s="4"/>
      <c r="J23" s="16">
        <f>1150334.8-618496.59</f>
        <v>531838.21000000008</v>
      </c>
      <c r="K23" s="16">
        <v>618496.59</v>
      </c>
      <c r="L23" s="16">
        <v>0</v>
      </c>
      <c r="M23" s="14">
        <v>2028</v>
      </c>
      <c r="N23" s="19">
        <v>1.2450000000000001</v>
      </c>
      <c r="O23" s="14" t="s">
        <v>47</v>
      </c>
      <c r="P23" s="12" t="str">
        <f t="shared" si="0"/>
        <v>00008608</v>
      </c>
    </row>
    <row r="24" spans="1:16" ht="26.25" customHeight="1" x14ac:dyDescent="0.25">
      <c r="A24" s="14">
        <v>17</v>
      </c>
      <c r="B24" s="3" t="s">
        <v>30</v>
      </c>
      <c r="C24" s="5" t="s">
        <v>31</v>
      </c>
      <c r="D24" s="20">
        <v>35</v>
      </c>
      <c r="E24" s="18">
        <v>0.45800000000000002</v>
      </c>
      <c r="F24" s="18">
        <v>833797.22471820004</v>
      </c>
      <c r="G24" s="18">
        <v>669716.64636000001</v>
      </c>
      <c r="H24" s="4">
        <v>1462263.42</v>
      </c>
      <c r="I24" s="4"/>
      <c r="J24" s="16">
        <f>1462263.42-828995.32-11435.89</f>
        <v>621832.21</v>
      </c>
      <c r="K24" s="16">
        <v>828995.32</v>
      </c>
      <c r="L24" s="16">
        <v>11435.89</v>
      </c>
      <c r="M24" s="14">
        <v>2028</v>
      </c>
      <c r="N24" s="19">
        <v>1.2450000000000001</v>
      </c>
      <c r="O24" s="14" t="s">
        <v>46</v>
      </c>
      <c r="P24" s="12" t="str">
        <f t="shared" si="0"/>
        <v>00001391</v>
      </c>
    </row>
    <row r="25" spans="1:16" ht="46.5" customHeight="1" x14ac:dyDescent="0.25">
      <c r="A25" s="14">
        <v>18</v>
      </c>
      <c r="B25" s="8" t="s">
        <v>32</v>
      </c>
      <c r="C25" s="10" t="s">
        <v>33</v>
      </c>
      <c r="D25" s="20">
        <v>35</v>
      </c>
      <c r="E25" s="18">
        <v>1.9350000000000001</v>
      </c>
      <c r="F25" s="18">
        <v>3381228.2626514998</v>
      </c>
      <c r="G25" s="18">
        <v>2829479.7176999999</v>
      </c>
      <c r="H25" s="4">
        <v>1462263.42</v>
      </c>
      <c r="I25" s="4"/>
      <c r="J25" s="16">
        <f>1462263.42-828995.32-11435.89</f>
        <v>621832.21</v>
      </c>
      <c r="K25" s="16">
        <v>828995.32</v>
      </c>
      <c r="L25" s="16">
        <v>11435.89</v>
      </c>
      <c r="M25" s="14">
        <v>2027</v>
      </c>
      <c r="N25" s="19">
        <v>1.1950000000000001</v>
      </c>
      <c r="O25" s="14" t="s">
        <v>46</v>
      </c>
      <c r="P25" s="12" t="str">
        <f t="shared" si="0"/>
        <v>00009312</v>
      </c>
    </row>
    <row r="26" spans="1:16" ht="33" customHeight="1" x14ac:dyDescent="0.25">
      <c r="A26" s="14">
        <v>19</v>
      </c>
      <c r="B26" s="1" t="s">
        <v>34</v>
      </c>
      <c r="C26" s="5" t="s">
        <v>35</v>
      </c>
      <c r="D26" s="20">
        <v>50</v>
      </c>
      <c r="E26" s="18">
        <v>0.41</v>
      </c>
      <c r="F26" s="18">
        <v>746412.362739</v>
      </c>
      <c r="G26" s="18">
        <v>599528.00219999999</v>
      </c>
      <c r="H26" s="4">
        <v>1462263.42</v>
      </c>
      <c r="I26" s="4"/>
      <c r="J26" s="16">
        <f>1462263.42-828995.32-11435.89</f>
        <v>621832.21</v>
      </c>
      <c r="K26" s="16">
        <v>828995.32</v>
      </c>
      <c r="L26" s="16">
        <v>11435.89</v>
      </c>
      <c r="M26" s="14">
        <v>2028</v>
      </c>
      <c r="N26" s="19">
        <v>1.2450000000000001</v>
      </c>
      <c r="O26" s="14" t="s">
        <v>46</v>
      </c>
      <c r="P26" s="12" t="str">
        <f t="shared" si="0"/>
        <v>00000812</v>
      </c>
    </row>
    <row r="27" spans="1:16" ht="33" customHeight="1" x14ac:dyDescent="0.25">
      <c r="A27" s="14">
        <v>20</v>
      </c>
      <c r="B27" s="3" t="s">
        <v>36</v>
      </c>
      <c r="C27" s="5" t="s">
        <v>37</v>
      </c>
      <c r="D27" s="20">
        <v>50</v>
      </c>
      <c r="E27" s="18">
        <v>0.28399999999999997</v>
      </c>
      <c r="F27" s="18">
        <v>517027.10004359996</v>
      </c>
      <c r="G27" s="18">
        <v>415282.81127999997</v>
      </c>
      <c r="H27" s="4">
        <v>1462263.42</v>
      </c>
      <c r="I27" s="4"/>
      <c r="J27" s="16">
        <f>1462263.42-828995.32-11435.89</f>
        <v>621832.21</v>
      </c>
      <c r="K27" s="16">
        <v>828995.32</v>
      </c>
      <c r="L27" s="16">
        <v>11435.89</v>
      </c>
      <c r="M27" s="14">
        <v>2028</v>
      </c>
      <c r="N27" s="19">
        <v>1.2450000000000001</v>
      </c>
      <c r="O27" s="14" t="s">
        <v>46</v>
      </c>
      <c r="P27" s="12" t="str">
        <f t="shared" si="0"/>
        <v>00000815</v>
      </c>
    </row>
    <row r="28" spans="1:16" ht="63" x14ac:dyDescent="0.25">
      <c r="A28" s="14">
        <v>21</v>
      </c>
      <c r="B28" s="3"/>
      <c r="C28" s="5" t="s">
        <v>60</v>
      </c>
      <c r="D28" s="20"/>
      <c r="E28" s="18">
        <v>0.34</v>
      </c>
      <c r="F28" s="18">
        <v>578667.69400000002</v>
      </c>
      <c r="G28" s="18">
        <v>526061.54</v>
      </c>
      <c r="H28" s="4"/>
      <c r="I28" s="4"/>
      <c r="J28" s="16"/>
      <c r="K28" s="16"/>
      <c r="L28" s="16"/>
      <c r="M28" s="14"/>
      <c r="N28" s="19"/>
      <c r="O28" s="14"/>
      <c r="P28" s="12"/>
    </row>
    <row r="29" spans="1:16" x14ac:dyDescent="0.25">
      <c r="E29" s="13"/>
      <c r="F29" s="13"/>
      <c r="G29" s="13"/>
    </row>
  </sheetData>
  <autoFilter ref="A7:Q27"/>
  <mergeCells count="10">
    <mergeCell ref="B1:B2"/>
    <mergeCell ref="C1:C2"/>
    <mergeCell ref="A1:A2"/>
    <mergeCell ref="P1:P2"/>
    <mergeCell ref="M1:M2"/>
    <mergeCell ref="N1:N2"/>
    <mergeCell ref="O1:O2"/>
    <mergeCell ref="D1:D2"/>
    <mergeCell ref="E1:E2"/>
    <mergeCell ref="H1:L1"/>
  </mergeCells>
  <hyperlinks>
    <hyperlink ref="P8" r:id="rId1" display="Гиперссылка на инвентарную карточку"/>
    <hyperlink ref="P27" r:id="rId2" display="Гиперссылка на инвентарную карточку"/>
    <hyperlink ref="P26" r:id="rId3" display="Гиперссылка на инвентарную карточку"/>
    <hyperlink ref="P25" r:id="rId4" display="Гиперссылка на инвентарную карточку"/>
    <hyperlink ref="P24" r:id="rId5" display="Гиперссылка на инвентарную карточку"/>
    <hyperlink ref="P23" r:id="rId6" display="Гиперссылка на инвентарную карточку"/>
    <hyperlink ref="P22" r:id="rId7" display="Гиперссылка на инвентарную карточку"/>
    <hyperlink ref="P21" r:id="rId8" display="Гиперссылка на инвентарную карточку"/>
    <hyperlink ref="P20" r:id="rId9" display="Гиперссылка на инвентарную карточку"/>
    <hyperlink ref="P19" r:id="rId10" display="Гиперссылка на инвентарную карточку"/>
    <hyperlink ref="P18" r:id="rId11" display="Гиперссылка на инвентарную карточку"/>
    <hyperlink ref="P17" r:id="rId12" display="Гиперссылка на инвентарную карточку"/>
    <hyperlink ref="P16" r:id="rId13" display="Гиперссылка на инвентарную карточку"/>
    <hyperlink ref="P15" r:id="rId14" display="Гиперссылка на инвентарную карточку"/>
    <hyperlink ref="P14" r:id="rId15" display="Гиперссылка на инвентарную карточку"/>
    <hyperlink ref="P13" r:id="rId16" display="Гиперссылка на инвентарную карточку"/>
    <hyperlink ref="P12" r:id="rId17" display="Гиперссылка на инвентарную карточку"/>
    <hyperlink ref="P11" r:id="rId18" display="Гиперссылка на инвентарную карточку"/>
    <hyperlink ref="P10" r:id="rId19" display="Гиперссылка на инвентарную карточку"/>
    <hyperlink ref="P9" r:id="rId20" display="Гиперссылка на инвентарную карточку"/>
  </hyperlinks>
  <pageMargins left="0.7" right="0.7" top="0.75" bottom="0.75" header="0.3" footer="0.3"/>
  <pageSetup paperSize="8" scale="57" fitToHeight="0" orientation="landscape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2</vt:lpstr>
      <vt:lpstr>'Вариант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Ставская</dc:creator>
  <cp:lastModifiedBy>Чапкин</cp:lastModifiedBy>
  <cp:lastPrinted>2024-04-24T02:44:10Z</cp:lastPrinted>
  <dcterms:created xsi:type="dcterms:W3CDTF">2024-01-16T04:29:59Z</dcterms:created>
  <dcterms:modified xsi:type="dcterms:W3CDTF">2024-04-27T00:11:53Z</dcterms:modified>
</cp:coreProperties>
</file>